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H9" i="1" l="1"/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F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F38" i="1"/>
  <c r="E40" i="1"/>
  <c r="F40" i="1" l="1"/>
</calcChain>
</file>

<file path=xl/sharedStrings.xml><?xml version="1.0" encoding="utf-8"?>
<sst xmlns="http://schemas.openxmlformats.org/spreadsheetml/2006/main" count="82" uniqueCount="43">
  <si>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</si>
  <si>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</si>
  <si>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</si>
  <si>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</si>
  <si>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</si>
  <si>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</si>
  <si>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</si>
  <si>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</si>
  <si>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</si>
  <si>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</si>
  <si>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</si>
  <si>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</si>
  <si>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</si>
  <si>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</si>
  <si>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</si>
  <si>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</si>
  <si>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</si>
  <si>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</si>
  <si>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</si>
  <si>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</si>
  <si>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</si>
  <si>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</si>
  <si>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</si>
  <si>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</si>
  <si>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</si>
  <si>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</si>
  <si>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</si>
  <si>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</si>
  <si>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</si>
  <si>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</si>
  <si>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</si>
  <si>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</si>
  <si>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</si>
  <si>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</si>
  <si>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</si>
  <si>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</si>
  <si>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</si>
  <si>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</si>
  <si>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</si>
  <si>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2021 год и на плановый период 2022 и 2023 годов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</si>
  <si>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2021 год и на плановый период 2022 и 2023 годов </t>
  </si>
  <si>
    <t>2023 год</t>
  </si>
  <si>
    <t>от "30" декабря 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</si>
</sst>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18</v>
      </c>
      <c r="I1" s="23"/>
      <c r="J1" s="23"/>
    </row>
    <row r="2" spans="2:10" ht="74.25" customHeight="1" x14ac:dyDescent="0.25">
      <c r="C2" s="24" t="s">
        <v>6</v>
      </c>
      <c r="D2" s="24"/>
      <c r="E2" s="24"/>
      <c r="F2" s="24"/>
      <c r="G2" s="34" t="s">
        <v>39</v>
      </c>
      <c r="H2" s="34"/>
      <c r="I2" s="34"/>
      <c r="J2" s="34"/>
    </row>
    <row r="3" spans="2:10" x14ac:dyDescent="0.25">
      <c r="E3" s="25" t="s">
        <v>6</v>
      </c>
      <c r="F3" s="25"/>
      <c r="I3" s="23" t="s">
        <v>42</v>
      </c>
      <c r="J3" s="23"/>
    </row>
    <row r="4" spans="2:10" ht="36.75" customHeight="1" x14ac:dyDescent="0.25">
      <c r="B4" s="33" t="s">
        <v>40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25</v>
      </c>
      <c r="F7" s="32"/>
      <c r="G7" s="32" t="s">
        <v>33</v>
      </c>
      <c r="H7" s="32"/>
      <c r="I7" s="32" t="s">
        <v>41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28</v>
      </c>
      <c r="C9" s="7" t="s">
        <v>24</v>
      </c>
      <c r="D9" s="7"/>
      <c r="E9" s="11">
        <f>E10+E11+E12+E13+E14</f>
        <v>2020.1000000000001</v>
      </c>
      <c r="F9" s="11">
        <f>F10+F11+F12+F13</f>
        <v>94.8</v>
      </c>
      <c r="G9" s="13">
        <f>G10+G11+G12+G13</f>
        <v>2877.1000000000004</v>
      </c>
      <c r="H9" s="13">
        <f>H10+H11+H12+H13</f>
        <v>1597</v>
      </c>
      <c r="I9" s="13">
        <f>I10+I11+I12+I13</f>
        <v>1243.8999999999999</v>
      </c>
      <c r="J9" s="1">
        <v>0</v>
      </c>
    </row>
    <row r="10" spans="2:10" ht="38.25" customHeight="1" x14ac:dyDescent="0.25">
      <c r="B10" s="3" t="s">
        <v>23</v>
      </c>
      <c r="C10" s="7" t="s">
        <v>24</v>
      </c>
      <c r="D10" s="7">
        <v>120</v>
      </c>
      <c r="E10" s="11">
        <v>1591.4</v>
      </c>
      <c r="F10" s="11">
        <v>92.1</v>
      </c>
      <c r="G10" s="13">
        <v>1185.7</v>
      </c>
      <c r="H10" s="13">
        <v>0</v>
      </c>
      <c r="I10" s="13">
        <v>1157.3</v>
      </c>
      <c r="J10" s="1">
        <v>0</v>
      </c>
    </row>
    <row r="11" spans="2:10" ht="47.25" x14ac:dyDescent="0.25">
      <c r="B11" s="3" t="s">
        <v>5</v>
      </c>
      <c r="C11" s="7" t="s">
        <v>24</v>
      </c>
      <c r="D11" s="7">
        <v>240</v>
      </c>
      <c r="E11" s="11">
        <v>296.7</v>
      </c>
      <c r="F11" s="11">
        <v>2.7</v>
      </c>
      <c r="G11" s="13">
        <v>33.4</v>
      </c>
      <c r="H11" s="13">
        <v>1597</v>
      </c>
      <c r="I11" s="13">
        <v>25.6</v>
      </c>
      <c r="J11" s="1">
        <v>0</v>
      </c>
    </row>
    <row r="12" spans="2:10" ht="15.75" x14ac:dyDescent="0.25">
      <c r="B12" s="9" t="s">
        <v>14</v>
      </c>
      <c r="C12" s="7" t="s">
        <v>24</v>
      </c>
      <c r="D12" s="7">
        <v>540</v>
      </c>
      <c r="E12" s="11">
        <v>73.2</v>
      </c>
      <c r="F12" s="11">
        <v>0</v>
      </c>
      <c r="G12" s="13">
        <v>1625.2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24</v>
      </c>
      <c r="D13" s="7">
        <v>850</v>
      </c>
      <c r="E13" s="11">
        <v>58.8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hidden="1" x14ac:dyDescent="0.25">
      <c r="B14" s="9" t="s">
        <v>38</v>
      </c>
      <c r="C14" s="7" t="s">
        <v>24</v>
      </c>
      <c r="D14" s="7">
        <v>880</v>
      </c>
      <c r="E14" s="11">
        <v>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36</v>
      </c>
      <c r="C15" s="7" t="s">
        <v>37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37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37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29</v>
      </c>
      <c r="C18" s="7" t="s">
        <v>30</v>
      </c>
      <c r="D18" s="7"/>
      <c r="E18" s="11">
        <f>E19+E20</f>
        <v>200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30</v>
      </c>
      <c r="D19" s="7">
        <v>240</v>
      </c>
      <c r="E19" s="11">
        <v>50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32</v>
      </c>
      <c r="C20" s="7" t="s">
        <v>30</v>
      </c>
      <c r="D20" s="7">
        <v>810</v>
      </c>
      <c r="E20" s="11">
        <v>150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26</v>
      </c>
      <c r="C21" s="7" t="s">
        <v>19</v>
      </c>
      <c r="D21" s="7"/>
      <c r="E21" s="11">
        <f>E22</f>
        <v>1619</v>
      </c>
      <c r="F21" s="8">
        <v>0</v>
      </c>
      <c r="G21" s="13">
        <f>G22</f>
        <v>1619</v>
      </c>
      <c r="H21" s="1">
        <f>H22</f>
        <v>0</v>
      </c>
      <c r="I21" s="13">
        <f>I22</f>
        <v>1619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1619</v>
      </c>
      <c r="F22" s="8">
        <v>0</v>
      </c>
      <c r="G22" s="13">
        <v>1619</v>
      </c>
      <c r="H22" s="1">
        <v>0</v>
      </c>
      <c r="I22" s="13">
        <v>1619</v>
      </c>
      <c r="J22" s="1">
        <v>0</v>
      </c>
    </row>
    <row r="23" spans="2:10" ht="67.5" customHeight="1" x14ac:dyDescent="0.25">
      <c r="B23" s="3" t="s">
        <v>27</v>
      </c>
      <c r="C23" s="7" t="s">
        <v>20</v>
      </c>
      <c r="D23" s="7"/>
      <c r="E23" s="11">
        <f>E24+E25</f>
        <v>1296.2</v>
      </c>
      <c r="F23" s="11">
        <f>F24+F25</f>
        <v>1228.7</v>
      </c>
      <c r="G23" s="13">
        <f t="shared" ref="G23:J23" si="1">G24</f>
        <v>30</v>
      </c>
      <c r="H23" s="1">
        <f t="shared" si="1"/>
        <v>0</v>
      </c>
      <c r="I23" s="13">
        <f t="shared" si="1"/>
        <v>30</v>
      </c>
      <c r="J23" s="1">
        <f t="shared" si="1"/>
        <v>0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50</v>
      </c>
      <c r="F24" s="11">
        <v>0</v>
      </c>
      <c r="G24" s="13">
        <v>30</v>
      </c>
      <c r="H24" s="21">
        <v>0</v>
      </c>
      <c r="I24" s="13">
        <v>30</v>
      </c>
      <c r="J24" s="21">
        <v>0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1246.2</v>
      </c>
      <c r="F25" s="11">
        <v>1228.7</v>
      </c>
      <c r="G25" s="13">
        <v>0</v>
      </c>
      <c r="H25" s="1">
        <v>0</v>
      </c>
      <c r="I25" s="13">
        <v>0</v>
      </c>
      <c r="J25" s="1">
        <v>0</v>
      </c>
    </row>
    <row r="26" spans="2:10" ht="78" customHeight="1" x14ac:dyDescent="0.25">
      <c r="B26" s="12" t="s">
        <v>34</v>
      </c>
      <c r="C26" s="7" t="s">
        <v>21</v>
      </c>
      <c r="D26" s="7" t="s">
        <v>6</v>
      </c>
      <c r="E26" s="11">
        <f t="shared" ref="E26:J26" si="2">E27</f>
        <v>10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10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35</v>
      </c>
      <c r="C28" s="7" t="s">
        <v>31</v>
      </c>
      <c r="D28" s="7"/>
      <c r="E28" s="11">
        <f t="shared" ref="E28:J28" si="3">E29+E30+E31</f>
        <v>432.7</v>
      </c>
      <c r="F28" s="11">
        <f t="shared" si="3"/>
        <v>0</v>
      </c>
      <c r="G28" s="13">
        <f t="shared" si="3"/>
        <v>322.7</v>
      </c>
      <c r="H28" s="1">
        <f t="shared" si="3"/>
        <v>0</v>
      </c>
      <c r="I28" s="13">
        <f t="shared" si="3"/>
        <v>322.7</v>
      </c>
      <c r="J28" s="1">
        <f t="shared" si="3"/>
        <v>0</v>
      </c>
    </row>
    <row r="29" spans="2:10" ht="47.25" x14ac:dyDescent="0.25">
      <c r="B29" s="3" t="s">
        <v>5</v>
      </c>
      <c r="C29" s="7" t="s">
        <v>31</v>
      </c>
      <c r="D29" s="7">
        <v>240</v>
      </c>
      <c r="E29" s="11">
        <v>130</v>
      </c>
      <c r="F29" s="11">
        <v>0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31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31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25</v>
      </c>
      <c r="F32" s="16">
        <f t="shared" ref="F32:J32" si="4">F33+F34+F35+F36+F37</f>
        <v>0</v>
      </c>
      <c r="G32" s="17">
        <f t="shared" si="4"/>
        <v>25</v>
      </c>
      <c r="H32" s="18">
        <f t="shared" si="4"/>
        <v>0</v>
      </c>
      <c r="I32" s="17">
        <f t="shared" si="4"/>
        <v>25</v>
      </c>
      <c r="J32" s="18">
        <f t="shared" si="4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20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5655.1</v>
      </c>
      <c r="F38" s="17">
        <f>F21+F23+F26+F32+F9+F18+F28</f>
        <v>1323.5</v>
      </c>
      <c r="G38" s="17">
        <f>G21+G23+G26+G32+G9+G28+G18+G15</f>
        <v>4898.8</v>
      </c>
      <c r="H38" s="17">
        <f>H21+H23+H26+H32+H9+H18+H28</f>
        <v>1597</v>
      </c>
      <c r="I38" s="17">
        <f>I21+I23+I26+I32++I9+I28+I18+I15</f>
        <v>3265.5999999999995</v>
      </c>
      <c r="J38" s="17">
        <f>J21+J23+J26+J32+J9+J18+J28</f>
        <v>0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84.7</v>
      </c>
      <c r="H39" s="1">
        <v>0</v>
      </c>
      <c r="I39" s="13">
        <v>171.9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5">E38+E39</f>
        <v>5655.1</v>
      </c>
      <c r="F40" s="13">
        <f t="shared" si="5"/>
        <v>1323.5</v>
      </c>
      <c r="G40" s="13">
        <f t="shared" si="5"/>
        <v>4983.5</v>
      </c>
      <c r="H40" s="22">
        <f t="shared" si="5"/>
        <v>1597</v>
      </c>
      <c r="I40" s="13">
        <f t="shared" si="5"/>
        <v>3437.4999999999995</v>
      </c>
      <c r="J40" s="21">
        <f t="shared" si="5"/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2020-12-30T04:21:22Z</dcterms:modified>
</cp:coreProperties>
</file>